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93)8" sheetId="1" r:id="rId1"/>
  </sheets>
  <externalReferences>
    <externalReference r:id="rId2"/>
  </externalReferences>
  <definedNames>
    <definedName name="Z_6E36EA37_049E_4FAE_B719_2847CD16F858_.wvu.Cols" localSheetId="0" hidden="1">'Кузнецкая 93)8'!#REF!,'Кузнецкая 93)8'!#REF!</definedName>
    <definedName name="Z_6E36EA37_049E_4FAE_B719_2847CD16F858_.wvu.Rows" localSheetId="0" hidden="1">'Кузнецкая 93)8'!$42:$45</definedName>
    <definedName name="Z_73C0D023_21BD_4441_8EFA_957546C15799_.wvu.Cols" localSheetId="0" hidden="1">'Кузнецкая 93)8'!#REF!,'Кузнецкая 93)8'!#REF!</definedName>
    <definedName name="Z_73C0D023_21BD_4441_8EFA_957546C15799_.wvu.Rows" localSheetId="0" hidden="1">'Кузнецкая 93)8'!$42:$45</definedName>
    <definedName name="_xlnm.Print_Area" localSheetId="0">'Кузнецкая 93)8'!$A$1:$G$60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<sst xmlns="http://schemas.openxmlformats.org/spreadsheetml/2006/main" count="62" uniqueCount="53">
  <si>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</si>
  <si>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</si>
  <si>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</si>
  <si>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</si>
  <si>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</si>
  <si>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</si>
  <si>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</si>
  <si>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</si>
  <si>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</si>
  <si>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</si>
  <si>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</si>
  <si>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</si>
  <si>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</si>
  <si>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</si>
  <si>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</si>
  <si>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</si>
  <si>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</si>
  <si>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</si>
  <si>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</si>
  <si>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</si>
  <si>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</si>
  <si>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</si>
  <si>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</si>
  <si>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</si>
  <si>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</si>
  <si>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</si>
  <si>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</si>
  <si>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</si>
  <si>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</si>
  <si>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</si>
  <si>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</si>
  <si>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</si>
  <si>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</si>
  <si>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</si>
  <si>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</si>
  <si>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</si>
  <si>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</si>
  <si>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</si>
  <si>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93/8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</si>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</sst>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348">
          <cell r="W348">
            <v>2857.4064689046945</v>
          </cell>
          <cell r="X348">
            <v>574.66308280351973</v>
          </cell>
          <cell r="Y348">
            <v>12.36</v>
          </cell>
          <cell r="AA348">
            <v>2550</v>
          </cell>
          <cell r="AI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X348">
            <v>9106.1444598823928</v>
          </cell>
          <cell r="BB348">
            <v>24.274800000000003</v>
          </cell>
          <cell r="BC348">
            <v>0</v>
          </cell>
          <cell r="BD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CN348">
            <v>2358.1174141046199</v>
          </cell>
          <cell r="CO348">
            <v>484.95522802204101</v>
          </cell>
          <cell r="CP348">
            <v>0</v>
          </cell>
          <cell r="DE348">
            <v>2164.4971424932137</v>
          </cell>
          <cell r="DS348">
            <v>15086.605150963207</v>
          </cell>
          <cell r="DT348">
            <v>3215.2934435131074</v>
          </cell>
          <cell r="DU348">
            <v>907.846</v>
          </cell>
          <cell r="DW348">
            <v>0</v>
          </cell>
          <cell r="DX348">
            <v>0</v>
          </cell>
          <cell r="EC348">
            <v>0</v>
          </cell>
          <cell r="EL348">
            <v>14535.775626938021</v>
          </cell>
          <cell r="EU348">
            <v>19991.200058847946</v>
          </cell>
          <cell r="EV348">
            <v>4902.8631982877469</v>
          </cell>
          <cell r="EW348">
            <v>0</v>
          </cell>
          <cell r="FH348">
            <v>15885.631625493959</v>
          </cell>
          <cell r="FM348">
            <v>6061.7253246171822</v>
          </cell>
          <cell r="FN348">
            <v>1823.8900281977994</v>
          </cell>
          <cell r="FO348">
            <v>8.0305927342249306E-14</v>
          </cell>
          <cell r="FU348">
            <v>4784.1906537975992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570312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461161.23</v>
      </c>
      <c r="F9" s="16">
        <f t="shared" ref="F9:G9" si="0">SUM(F10:F14)</f>
        <v>460791.75</v>
      </c>
      <c r="G9" s="16">
        <f t="shared" si="0"/>
        <v>255650.27000000002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252750.7</v>
      </c>
      <c r="F10" s="17">
        <v>269759.38</v>
      </c>
      <c r="G10" s="18">
        <v>116920.05</v>
      </c>
    </row>
    <row r="11" spans="1:7" ht="14.45" customHeight="1" x14ac:dyDescent="0.25">
      <c r="A11" s="72" t="s">
        <v>10</v>
      </c>
      <c r="B11" s="73"/>
      <c r="C11" s="73"/>
      <c r="D11" s="74"/>
      <c r="E11" s="17"/>
      <c r="F11" s="17"/>
      <c r="G11" s="18"/>
    </row>
    <row r="12" spans="1:7" ht="13.9" customHeight="1" x14ac:dyDescent="0.25">
      <c r="A12" s="72" t="s">
        <v>11</v>
      </c>
      <c r="B12" s="73"/>
      <c r="C12" s="73"/>
      <c r="D12" s="74"/>
      <c r="E12" s="17">
        <v>30334.55</v>
      </c>
      <c r="F12" s="17">
        <v>26848.92</v>
      </c>
      <c r="G12" s="18">
        <v>26204.49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62894</v>
      </c>
      <c r="F13" s="17">
        <v>52837.61</v>
      </c>
      <c r="G13" s="18">
        <v>42356.57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115181.98</v>
      </c>
      <c r="F14" s="17">
        <v>111345.84</v>
      </c>
      <c r="G14" s="18">
        <v>70169.16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69552.33</v>
      </c>
      <c r="F15" s="16">
        <f t="shared" ref="F15:G15" si="1">SUM(F16:F19)</f>
        <v>70684.56</v>
      </c>
      <c r="G15" s="16">
        <f t="shared" si="1"/>
        <v>22562.840000000004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55140.29</v>
      </c>
      <c r="F16" s="17">
        <v>57176.71</v>
      </c>
      <c r="G16" s="18">
        <v>21658.65</v>
      </c>
    </row>
    <row r="17" spans="1:9" ht="15.75" x14ac:dyDescent="0.25">
      <c r="A17" s="65" t="s">
        <v>46</v>
      </c>
      <c r="B17" s="65"/>
      <c r="C17" s="65"/>
      <c r="D17" s="65"/>
      <c r="E17" s="17">
        <v>626.91</v>
      </c>
      <c r="F17" s="17">
        <v>536.1</v>
      </c>
      <c r="G17" s="18">
        <v>90.81</v>
      </c>
    </row>
    <row r="18" spans="1:9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9" ht="15.75" x14ac:dyDescent="0.25">
      <c r="A19" s="65" t="s">
        <v>48</v>
      </c>
      <c r="B19" s="65"/>
      <c r="C19" s="65"/>
      <c r="D19" s="65"/>
      <c r="E19" s="17">
        <v>13785.13</v>
      </c>
      <c r="F19" s="17">
        <v>12971.75</v>
      </c>
      <c r="G19" s="18">
        <v>813.38</v>
      </c>
    </row>
    <row r="20" spans="1:9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9" ht="15.75" x14ac:dyDescent="0.25">
      <c r="A21" s="65" t="s">
        <v>15</v>
      </c>
      <c r="B21" s="65"/>
      <c r="C21" s="65"/>
      <c r="D21" s="65"/>
      <c r="E21" s="17">
        <v>1663.2</v>
      </c>
      <c r="F21" s="17">
        <v>1688.48</v>
      </c>
      <c r="G21" s="18">
        <v>760.14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38" t="s">
        <v>44</v>
      </c>
      <c r="B24" s="38"/>
      <c r="C24" s="38"/>
      <c r="D24" s="38"/>
      <c r="E24" s="38"/>
      <c r="F24" s="17">
        <v>-591249.70979999995</v>
      </c>
      <c r="G24" s="19"/>
      <c r="I24" s="28"/>
    </row>
    <row r="25" spans="1:9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15100.574011590606</v>
      </c>
      <c r="I25" s="28"/>
    </row>
    <row r="26" spans="1:9" ht="28.5" customHeight="1" x14ac:dyDescent="0.2">
      <c r="A26" s="61"/>
      <c r="B26" s="62"/>
      <c r="C26" s="62"/>
      <c r="D26" s="62"/>
      <c r="E26" s="63"/>
      <c r="F26" s="55"/>
      <c r="I26" s="28"/>
    </row>
    <row r="27" spans="1:9" ht="15.75" hidden="1" x14ac:dyDescent="0.25">
      <c r="A27" s="34" t="s">
        <v>16</v>
      </c>
      <c r="B27" s="35"/>
      <c r="C27" s="35"/>
      <c r="D27" s="35"/>
      <c r="E27" s="41"/>
      <c r="F27" s="25">
        <f>'[1]свод за год'!W348</f>
        <v>2857.4064689046945</v>
      </c>
      <c r="I27" s="28"/>
    </row>
    <row r="28" spans="1:9" ht="15.75" hidden="1" x14ac:dyDescent="0.25">
      <c r="A28" s="34" t="s">
        <v>31</v>
      </c>
      <c r="B28" s="35"/>
      <c r="C28" s="35"/>
      <c r="D28" s="35"/>
      <c r="E28" s="41"/>
      <c r="F28" s="25">
        <f>'[1]свод за год'!X348</f>
        <v>574.66308280351973</v>
      </c>
      <c r="I28" s="28"/>
    </row>
    <row r="29" spans="1:9" ht="15.75" hidden="1" x14ac:dyDescent="0.25">
      <c r="A29" s="34" t="s">
        <v>18</v>
      </c>
      <c r="B29" s="35"/>
      <c r="C29" s="35"/>
      <c r="D29" s="35"/>
      <c r="E29" s="41"/>
      <c r="F29" s="25">
        <f>'[1]свод за год'!Y348</f>
        <v>12.36</v>
      </c>
      <c r="I29" s="28"/>
    </row>
    <row r="30" spans="1:9" ht="15.75" hidden="1" x14ac:dyDescent="0.25">
      <c r="A30" s="34" t="s">
        <v>19</v>
      </c>
      <c r="B30" s="35"/>
      <c r="C30" s="35"/>
      <c r="D30" s="35"/>
      <c r="E30" s="41"/>
      <c r="F30" s="25">
        <f>'[1]свод за год'!AA348+'[1]свод за год'!AI348+'[1]свод за год'!AL348+'[1]свод за год'!AO348+'[1]свод за год'!AP348+'[1]свод за год'!AQ348</f>
        <v>2550</v>
      </c>
      <c r="I30" s="28"/>
    </row>
    <row r="31" spans="1:9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год'!AX348</f>
        <v>9106.1444598823928</v>
      </c>
      <c r="I31" s="28"/>
    </row>
    <row r="32" spans="1:9" ht="15.75" customHeight="1" x14ac:dyDescent="0.2">
      <c r="A32" s="58" t="s">
        <v>33</v>
      </c>
      <c r="B32" s="59"/>
      <c r="C32" s="59"/>
      <c r="D32" s="59"/>
      <c r="E32" s="60"/>
      <c r="F32" s="54">
        <f>SUM(F34:F38)+426</f>
        <v>39179.09000603421</v>
      </c>
      <c r="I32" s="28"/>
    </row>
    <row r="33" spans="1:9" ht="33" customHeight="1" x14ac:dyDescent="0.2">
      <c r="A33" s="61"/>
      <c r="B33" s="62"/>
      <c r="C33" s="62"/>
      <c r="D33" s="62"/>
      <c r="E33" s="63"/>
      <c r="F33" s="55"/>
      <c r="I33" s="28"/>
    </row>
    <row r="34" spans="1:9" ht="15.75" hidden="1" x14ac:dyDescent="0.25">
      <c r="A34" s="36" t="s">
        <v>16</v>
      </c>
      <c r="B34" s="36"/>
      <c r="C34" s="36"/>
      <c r="D34" s="36"/>
      <c r="E34" s="36"/>
      <c r="F34" s="25">
        <f>'[1]свод за год'!CN348+'[1]свод за год'!DS348</f>
        <v>17444.722565067827</v>
      </c>
      <c r="I34" s="28"/>
    </row>
    <row r="35" spans="1:9" ht="15.75" hidden="1" x14ac:dyDescent="0.25">
      <c r="A35" s="36" t="s">
        <v>31</v>
      </c>
      <c r="B35" s="36"/>
      <c r="C35" s="36"/>
      <c r="D35" s="36"/>
      <c r="E35" s="36"/>
      <c r="F35" s="25">
        <f>'[1]свод за год'!CO348+'[1]свод за год'!DT348</f>
        <v>3700.2486715351483</v>
      </c>
      <c r="I35" s="28"/>
    </row>
    <row r="36" spans="1:9" ht="15.75" hidden="1" x14ac:dyDescent="0.25">
      <c r="A36" s="36" t="s">
        <v>18</v>
      </c>
      <c r="B36" s="36"/>
      <c r="C36" s="36"/>
      <c r="D36" s="36"/>
      <c r="E36" s="36"/>
      <c r="F36" s="25">
        <f>'[1]свод за год'!CP348+'[1]свод за год'!DU348</f>
        <v>907.846</v>
      </c>
      <c r="I36" s="28"/>
    </row>
    <row r="37" spans="1:9" ht="15.75" hidden="1" x14ac:dyDescent="0.25">
      <c r="A37" s="36" t="s">
        <v>19</v>
      </c>
      <c r="B37" s="36"/>
      <c r="C37" s="36"/>
      <c r="D37" s="36"/>
      <c r="E37" s="36"/>
      <c r="F37" s="25">
        <f>'[1]свод за год'!AK348+'[1]свод за год'!AM348+'[1]свод за год'!AN348+'[1]свод за год'!BD348+'[1]свод за год'!EC348+'[1]свод за год'!DW348+'[1]свод за год'!DX348</f>
        <v>0</v>
      </c>
      <c r="I37" s="28"/>
    </row>
    <row r="38" spans="1:9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год'!DE348+'[1]свод за год'!EL348</f>
        <v>16700.272769431234</v>
      </c>
      <c r="I38" s="28"/>
    </row>
    <row r="39" spans="1:9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SUM(F40:F48)+30196.05</f>
        <v>83669.825689242236</v>
      </c>
      <c r="I39" s="28"/>
    </row>
    <row r="40" spans="1:9" ht="15.75" hidden="1" x14ac:dyDescent="0.25">
      <c r="A40" s="45" t="s">
        <v>20</v>
      </c>
      <c r="B40" s="46"/>
      <c r="C40" s="46"/>
      <c r="D40" s="46"/>
      <c r="E40" s="47"/>
      <c r="F40" s="25">
        <f>'[1]свод за год'!EU348+'[1]свод за год'!FM348</f>
        <v>26052.925383465128</v>
      </c>
      <c r="I40" s="28"/>
    </row>
    <row r="41" spans="1:9" ht="15.75" hidden="1" x14ac:dyDescent="0.25">
      <c r="A41" s="34" t="s">
        <v>31</v>
      </c>
      <c r="B41" s="35"/>
      <c r="C41" s="35"/>
      <c r="D41" s="35"/>
      <c r="E41" s="35"/>
      <c r="F41" s="25">
        <f>'[1]свод за год'!EV348+'[1]свод за год'!FN348</f>
        <v>6726.7532264855463</v>
      </c>
      <c r="I41" s="28"/>
    </row>
    <row r="42" spans="1:9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9" ht="15.75" hidden="1" x14ac:dyDescent="0.25">
      <c r="A46" s="36" t="s">
        <v>18</v>
      </c>
      <c r="B46" s="36"/>
      <c r="C46" s="36"/>
      <c r="D46" s="36"/>
      <c r="E46" s="34"/>
      <c r="F46" s="25">
        <f>'[1]свод за год'!EW348+'[1]свод за год'!FO348</f>
        <v>8.0305927342249306E-14</v>
      </c>
      <c r="I46" s="28"/>
    </row>
    <row r="47" spans="1:9" ht="15.75" hidden="1" x14ac:dyDescent="0.25">
      <c r="A47" s="34" t="s">
        <v>19</v>
      </c>
      <c r="B47" s="35"/>
      <c r="C47" s="35"/>
      <c r="D47" s="35"/>
      <c r="E47" s="35"/>
      <c r="F47" s="25">
        <f>'[1]свод за год'!BB348+'[1]свод за год'!BC348+'[1]свод за год'!BN348+'[1]свод за год'!BO348+'[1]свод за год'!BP348+'[1]свод за год'!BQ348</f>
        <v>24.274800000000003</v>
      </c>
      <c r="I47" s="28"/>
    </row>
    <row r="48" spans="1:9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год'!FH348+'[1]свод за год'!FU348</f>
        <v>20669.822279291559</v>
      </c>
      <c r="I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137949.48970686705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25322.739999999998</v>
      </c>
      <c r="I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13900.36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11422.38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163272.22970686705</v>
      </c>
      <c r="H55" s="28"/>
      <c r="I55" s="28"/>
      <c r="K55" s="28"/>
      <c r="L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55140.29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57176.71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-699381.64950686693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93)8</vt:lpstr>
      <vt:lpstr>'Кузнецкая 93)8'!Область_печати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2018-04-11T07:22:36Z</cp:lastPrinted>
  <dcterms:created xsi:type="dcterms:W3CDTF">2013-05-24T09:13:10Z</dcterms:created>
  <dcterms:modified xsi:type="dcterms:W3CDTF">2018-04-11T07:22:38Z</dcterms:modified>
</cp:coreProperties>
</file>